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21-26 - Contratação de Serv de Transporte Universitário e Técnico - SMECELT\"/>
    </mc:Choice>
  </mc:AlternateContent>
  <xr:revisionPtr revIDLastSave="0" documentId="13_ncr:1_{B92C74B3-E07B-4334-9E79-11DE6A25D4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 - Itens" sheetId="1" r:id="rId1"/>
    <sheet name="Dados" sheetId="2" r:id="rId2"/>
  </sheets>
  <definedNames>
    <definedName name="_xlnm._FilterDatabase" localSheetId="0" hidden="1">'Quadro de Preços - Itens'!$A$11:$J$20</definedName>
    <definedName name="_xlnm.Print_Titles" localSheetId="0">'Quadro de Preços - Itens'!$1:$12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I15" i="1" s="1"/>
  <c r="K13" i="1"/>
  <c r="D7" i="1" l="1"/>
  <c r="A4" i="1"/>
  <c r="A19" i="1"/>
  <c r="A20" i="1"/>
  <c r="A18" i="1"/>
  <c r="A17" i="1"/>
  <c r="A6" i="1"/>
  <c r="A5" i="1"/>
  <c r="A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Licitacao</author>
  </authors>
  <commentList>
    <comment ref="K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Instruções:</t>
        </r>
        <r>
          <rPr>
            <sz val="8"/>
            <color indexed="81"/>
            <rFont val="Tahoma"/>
            <family val="2"/>
          </rPr>
          <t xml:space="preserve">
Este comentário não será impresso.
Deverão ser preenchidos todos os campos em amarelo, colocando "NC" nos itens não cotados. Os valores totais serão preenchidos automaticamente.
</t>
        </r>
      </text>
    </comment>
    <comment ref="K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Configuração da Página:</t>
        </r>
        <r>
          <rPr>
            <sz val="8"/>
            <color indexed="81"/>
            <rFont val="Tahoma"/>
            <family val="2"/>
          </rPr>
          <t xml:space="preserve">
Esta página está configurada para papel A4. Os cabeçalhos se repetirão automaticamente.</t>
        </r>
      </text>
    </comment>
    <comment ref="H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Valor Unitário Máximo:
</t>
        </r>
        <r>
          <rPr>
            <sz val="8"/>
            <color indexed="81"/>
            <rFont val="Tahoma"/>
            <family val="2"/>
          </rPr>
          <t xml:space="preserve">Se o VALOR UNITÁRIO PROPOSTO informado for maior que o VALOR UNITÁRIO MÁXIMO, aparecerá a palavra "ACIMA" no VALOR TOTAL. Neste caso, informe um valor igual ou menor que o VALOR UNITÁRIO MÁXIMO ou informe NC (Item Não Cotado) no campo VALOR UNITÁRIO PROPOSTO.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<sst xmlns="http://schemas.openxmlformats.org/spreadsheetml/2006/main" count="58" uniqueCount="55">
  <si>
    <t>Firma:</t>
  </si>
  <si>
    <t>End:</t>
  </si>
  <si>
    <t>CNPJ:</t>
  </si>
  <si>
    <t>ITEM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</si>
  <si>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</si>
  <si>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</si>
  <si>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</si>
  <si>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</si>
  <si>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</si>
  <si>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</si>
  <si>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</si>
  <si>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</si>
  <si>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</si>
  <si>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</si>
  <si>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</si>
  <si>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</si>
  <si>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</si>
  <si>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Contrato: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</si>
  <si>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</si>
  <si>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</si>
  <si>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</si>
  <si>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</si>
  <si>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</si>
  <si>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</si>
  <si>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</si>
  <si>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</si>
  <si>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</si>
  <si>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</si>
  <si>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Representante:</t>
  </si>
  <si>
    <t>CPF:</t>
  </si>
  <si>
    <t>Enquadramento:</t>
  </si>
  <si>
    <t>Prazo:</t>
  </si>
  <si>
    <t>ANEXO III - QUADRO DE PROPOSTAS</t>
  </si>
  <si>
    <t>O objeto será realizado junto à Secretaria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</si>
  <si>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</si>
  <si>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Secretaria de Educação</t>
  </si>
  <si>
    <t>Prazo do Contrato: 12 meses a contar de sua assinatura.</t>
  </si>
  <si>
    <t>LINHA</t>
  </si>
  <si>
    <t>TRAJETO</t>
  </si>
  <si>
    <t>DESCRIÇÃO</t>
  </si>
  <si>
    <t>DIAS LETIVOS</t>
  </si>
  <si>
    <t>QUANT.</t>
  </si>
  <si>
    <t>KM</t>
  </si>
  <si>
    <t>FACULDADE</t>
  </si>
  <si>
    <t>Homologação: __/__/2026</t>
  </si>
  <si>
    <t>Previsão Publicação: __/__/2026</t>
  </si>
  <si>
    <t>PREGÃO ELETRÔNICO Nº 021/2026</t>
  </si>
  <si>
    <t>PROCESSO ADMINISTRATIVO N° 0907/2026 de 23/02/2026</t>
  </si>
  <si>
    <t>MENOR PREÇO</t>
  </si>
  <si>
    <t>O pagamento do objeto de que trata o PREGÃO ELETRÔNICO 021/2026, será efetuado pela Tesouraria da Prefeitura Municipal de Sumidouro.</t>
  </si>
  <si>
    <t xml:space="preserve"> 1701.2678200392.095-3390.39.00-17040000</t>
  </si>
  <si>
    <t>TARDE - SAÍDA 16:00 HS - SAÍDA DA RODOVIÁRIA DE SUMIDOURO COM DESTINO A TERESÓPOLIS, COM RETORNO AS 22:00 HS</t>
  </si>
  <si>
    <t>CONTRATAÇÃO DE SERVIÇO DE TRANSPORTE UNIVERSITÁRIO E TÉCNICO (NOVA ROTA)</t>
  </si>
  <si>
    <t>Abertura das Propostas: 15/04/2026, às 09:00hs</t>
  </si>
  <si>
    <t xml:space="preserve">ÔNIBUS ESCOLAR (PADRÃO RODOVIÁRIO) COM CAPACIDADE PARA 44 LUGARES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</si>
</sst>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 &quot;#,##0.00"/>
    <numFmt numFmtId="168" formatCode="00"/>
    <numFmt numFmtId="169" formatCode="#,##0.00#"/>
    <numFmt numFmtId="170" formatCode="0.00#"/>
    <numFmt numFmtId="171" formatCode="_-* #,##0.00_-;\-* #,##0.00_-;_-* \-??_-;_-@_-"/>
    <numFmt numFmtId="172" formatCode="_(* #,##0.00_);_(* \(#,##0.00\);_(* \-??_);_(@_)"/>
    <numFmt numFmtId="173" formatCode="_-&quot;R$ &quot;* #,##0.00_-;&quot;-R$ &quot;* #,##0.00_-;_-&quot;R$ &quot;* \-??_-;_-@_-"/>
  </numFmts>
  <fonts count="3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6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/>
      <bottom style="hair">
        <color indexed="22"/>
      </bottom>
      <diagonal/>
    </border>
    <border>
      <left/>
      <right style="hair">
        <color indexed="64"/>
      </right>
      <top/>
      <bottom style="hair">
        <color indexed="22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55"/>
      </top>
      <bottom/>
      <diagonal/>
    </border>
    <border>
      <left/>
      <right style="hair">
        <color indexed="64"/>
      </right>
      <top style="hair">
        <color indexed="55"/>
      </top>
      <bottom/>
      <diagonal/>
    </border>
  </borders>
  <cellStyleXfs count="5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2" borderId="0" applyNumberFormat="0" applyBorder="0" applyAlignment="0" applyProtection="0"/>
    <xf numFmtId="0" fontId="21" fillId="11" borderId="1" applyNumberFormat="0" applyAlignment="0" applyProtection="0"/>
    <xf numFmtId="0" fontId="22" fillId="12" borderId="2" applyNumberFormat="0" applyAlignment="0" applyProtection="0"/>
    <xf numFmtId="0" fontId="23" fillId="0" borderId="3" applyNumberFormat="0" applyFill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24" fillId="3" borderId="1" applyNumberFormat="0" applyAlignment="0" applyProtection="0"/>
    <xf numFmtId="0" fontId="3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5" fillId="11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9" applyNumberFormat="0" applyFill="0" applyAlignment="0" applyProtection="0"/>
    <xf numFmtId="165" fontId="1" fillId="0" borderId="0" applyFont="0" applyFill="0" applyBorder="0" applyAlignment="0" applyProtection="0"/>
    <xf numFmtId="171" fontId="2" fillId="0" borderId="0" applyFill="0" applyBorder="0" applyAlignment="0" applyProtection="0"/>
    <xf numFmtId="172" fontId="2" fillId="0" borderId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4" fontId="2" fillId="0" borderId="0" xfId="0" applyNumberFormat="1" applyFont="1" applyAlignment="1" applyProtection="1">
      <alignment horizontal="center" vertical="center" wrapText="1"/>
      <protection hidden="1"/>
    </xf>
    <xf numFmtId="165" fontId="2" fillId="0" borderId="0" xfId="48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48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16" borderId="10" xfId="0" applyFill="1" applyBorder="1"/>
    <xf numFmtId="0" fontId="0" fillId="17" borderId="10" xfId="0" applyFill="1" applyBorder="1" applyAlignment="1">
      <alignment vertical="center" wrapText="1"/>
    </xf>
    <xf numFmtId="0" fontId="0" fillId="17" borderId="10" xfId="0" applyFill="1" applyBorder="1"/>
    <xf numFmtId="49" fontId="0" fillId="17" borderId="10" xfId="0" applyNumberFormat="1" applyFill="1" applyBorder="1"/>
    <xf numFmtId="0" fontId="0" fillId="18" borderId="10" xfId="0" applyFill="1" applyBorder="1" applyAlignment="1">
      <alignment vertical="center" wrapText="1"/>
    </xf>
    <xf numFmtId="0" fontId="0" fillId="19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20" borderId="10" xfId="0" applyFill="1" applyBorder="1" applyAlignment="1">
      <alignment vertical="center"/>
    </xf>
    <xf numFmtId="0" fontId="10" fillId="0" borderId="0" xfId="0" applyFont="1" applyAlignment="1" applyProtection="1">
      <alignment horizontal="right"/>
      <protection hidden="1"/>
    </xf>
    <xf numFmtId="167" fontId="0" fillId="0" borderId="0" xfId="0" applyNumberFormat="1" applyAlignment="1">
      <alignment horizontal="left"/>
    </xf>
    <xf numFmtId="4" fontId="13" fillId="0" borderId="0" xfId="0" applyNumberFormat="1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3" fillId="0" borderId="0" xfId="0" applyNumberFormat="1" applyFont="1" applyAlignment="1" applyProtection="1">
      <alignment vertical="center" wrapText="1"/>
      <protection hidden="1"/>
    </xf>
    <xf numFmtId="0" fontId="10" fillId="21" borderId="11" xfId="0" applyFont="1" applyFill="1" applyBorder="1" applyAlignment="1" applyProtection="1">
      <alignment horizontal="center" vertical="center" wrapText="1"/>
      <protection hidden="1"/>
    </xf>
    <xf numFmtId="0" fontId="10" fillId="21" borderId="12" xfId="0" applyFont="1" applyFill="1" applyBorder="1" applyAlignment="1" applyProtection="1">
      <alignment horizontal="center" vertical="center" wrapText="1"/>
      <protection hidden="1"/>
    </xf>
    <xf numFmtId="0" fontId="10" fillId="21" borderId="13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9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31" applyFont="1" applyBorder="1" applyAlignment="1" applyProtection="1">
      <alignment horizontal="center" vertical="center" wrapText="1"/>
      <protection hidden="1"/>
    </xf>
    <xf numFmtId="168" fontId="14" fillId="0" borderId="14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10" fillId="21" borderId="17" xfId="0" applyFont="1" applyFill="1" applyBorder="1" applyAlignment="1" applyProtection="1">
      <alignment horizontal="center" vertical="center" wrapText="1"/>
      <protection hidden="1"/>
    </xf>
    <xf numFmtId="168" fontId="14" fillId="0" borderId="18" xfId="0" applyNumberFormat="1" applyFont="1" applyBorder="1" applyAlignment="1">
      <alignment horizontal="center" vertical="center" wrapText="1"/>
    </xf>
    <xf numFmtId="167" fontId="16" fillId="0" borderId="0" xfId="31" applyNumberFormat="1" applyFont="1" applyBorder="1" applyAlignment="1" applyProtection="1">
      <alignment horizontal="left" vertical="center"/>
      <protection hidden="1"/>
    </xf>
    <xf numFmtId="2" fontId="15" fillId="0" borderId="15" xfId="0" applyNumberFormat="1" applyFont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 applyProtection="1">
      <alignment vertical="center"/>
      <protection hidden="1"/>
    </xf>
    <xf numFmtId="4" fontId="10" fillId="21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0" fontId="14" fillId="22" borderId="20" xfId="0" applyFont="1" applyFill="1" applyBorder="1"/>
    <xf numFmtId="0" fontId="29" fillId="0" borderId="0" xfId="0" applyFont="1"/>
    <xf numFmtId="0" fontId="2" fillId="18" borderId="10" xfId="0" applyFont="1" applyFill="1" applyBorder="1" applyAlignment="1">
      <alignment vertical="center" wrapText="1"/>
    </xf>
    <xf numFmtId="4" fontId="0" fillId="0" borderId="0" xfId="0" applyNumberFormat="1"/>
    <xf numFmtId="166" fontId="2" fillId="0" borderId="0" xfId="31" applyFont="1"/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168" fontId="14" fillId="0" borderId="18" xfId="0" applyNumberFormat="1" applyFont="1" applyBorder="1" applyAlignment="1">
      <alignment horizontal="left" vertical="center" wrapText="1"/>
    </xf>
    <xf numFmtId="4" fontId="16" fillId="0" borderId="19" xfId="48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12" fillId="17" borderId="24" xfId="0" applyNumberFormat="1" applyFont="1" applyFill="1" applyBorder="1" applyAlignment="1" applyProtection="1">
      <alignment horizontal="left" vertical="center" wrapText="1"/>
      <protection hidden="1"/>
    </xf>
    <xf numFmtId="169" fontId="12" fillId="17" borderId="25" xfId="0" applyNumberFormat="1" applyFont="1" applyFill="1" applyBorder="1" applyAlignment="1" applyProtection="1">
      <alignment horizontal="left" vertical="center" wrapText="1"/>
      <protection hidden="1"/>
    </xf>
    <xf numFmtId="164" fontId="17" fillId="17" borderId="21" xfId="48" applyNumberFormat="1" applyFont="1" applyFill="1" applyBorder="1" applyAlignment="1" applyProtection="1">
      <alignment horizontal="left" vertical="center" wrapText="1"/>
      <protection hidden="1"/>
    </xf>
    <xf numFmtId="164" fontId="17" fillId="17" borderId="22" xfId="48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vertical="center"/>
      <protection hidden="1"/>
    </xf>
    <xf numFmtId="3" fontId="10" fillId="0" borderId="16" xfId="0" applyNumberFormat="1" applyFont="1" applyBorder="1" applyAlignment="1" applyProtection="1">
      <alignment horizontal="left"/>
      <protection locked="0"/>
    </xf>
    <xf numFmtId="0" fontId="10" fillId="0" borderId="16" xfId="0" applyFont="1" applyBorder="1" applyAlignment="1" applyProtection="1">
      <alignment horizontal="left"/>
      <protection locked="0"/>
    </xf>
    <xf numFmtId="3" fontId="10" fillId="0" borderId="23" xfId="0" applyNumberFormat="1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</cellXfs>
  <cellStyles count="51">
    <cellStyle name="20% - Ênfase1 2" xfId="1" xr:uid="{00000000-0005-0000-0000-000000000000}"/>
    <cellStyle name="20% - Ênfase2 2" xfId="2" xr:uid="{00000000-0005-0000-0000-000001000000}"/>
    <cellStyle name="20% - Ênfase3 2" xfId="3" xr:uid="{00000000-0005-0000-0000-000002000000}"/>
    <cellStyle name="20% - Ênfase4 2" xfId="4" xr:uid="{00000000-0005-0000-0000-000003000000}"/>
    <cellStyle name="20% - Ênfase5 2" xfId="5" xr:uid="{00000000-0005-0000-0000-000004000000}"/>
    <cellStyle name="20% - Ênfase6 2" xfId="6" xr:uid="{00000000-0005-0000-0000-000005000000}"/>
    <cellStyle name="40% - Ênfase1 2" xfId="7" xr:uid="{00000000-0005-0000-0000-000006000000}"/>
    <cellStyle name="40% - Ênfase2 2" xfId="8" xr:uid="{00000000-0005-0000-0000-000007000000}"/>
    <cellStyle name="40% - Ênfase3 2" xfId="9" xr:uid="{00000000-0005-0000-0000-000008000000}"/>
    <cellStyle name="40% - Ênfase4 2" xfId="10" xr:uid="{00000000-0005-0000-0000-000009000000}"/>
    <cellStyle name="40% - Ênfase5 2" xfId="11" xr:uid="{00000000-0005-0000-0000-00000A000000}"/>
    <cellStyle name="40% - Ênfase6 2" xfId="12" xr:uid="{00000000-0005-0000-0000-00000B000000}"/>
    <cellStyle name="60% - Ênfase1 2" xfId="13" xr:uid="{00000000-0005-0000-0000-00000C000000}"/>
    <cellStyle name="60% - Ênfase2 2" xfId="14" xr:uid="{00000000-0005-0000-0000-00000D000000}"/>
    <cellStyle name="60% - Ênfase3 2" xfId="15" xr:uid="{00000000-0005-0000-0000-00000E000000}"/>
    <cellStyle name="60% - Ênfase4 2" xfId="16" xr:uid="{00000000-0005-0000-0000-00000F000000}"/>
    <cellStyle name="60% - Ênfase5 2" xfId="17" xr:uid="{00000000-0005-0000-0000-000010000000}"/>
    <cellStyle name="60% - Ênfase6 2" xfId="18" xr:uid="{00000000-0005-0000-0000-000011000000}"/>
    <cellStyle name="Bom 2" xfId="19" xr:uid="{00000000-0005-0000-0000-000012000000}"/>
    <cellStyle name="Cálculo 2" xfId="20" xr:uid="{00000000-0005-0000-0000-000013000000}"/>
    <cellStyle name="Célula de Verificação 2" xfId="21" xr:uid="{00000000-0005-0000-0000-000014000000}"/>
    <cellStyle name="Célula Vinculada 2" xfId="22" xr:uid="{00000000-0005-0000-0000-000015000000}"/>
    <cellStyle name="Ênfase1 2" xfId="23" xr:uid="{00000000-0005-0000-0000-000016000000}"/>
    <cellStyle name="Ênfase2 2" xfId="24" xr:uid="{00000000-0005-0000-0000-000017000000}"/>
    <cellStyle name="Ênfase3 2" xfId="25" xr:uid="{00000000-0005-0000-0000-000018000000}"/>
    <cellStyle name="Ênfase4 2" xfId="26" xr:uid="{00000000-0005-0000-0000-000019000000}"/>
    <cellStyle name="Ênfase5 2" xfId="27" xr:uid="{00000000-0005-0000-0000-00001A000000}"/>
    <cellStyle name="Ênfase6 2" xfId="28" xr:uid="{00000000-0005-0000-0000-00001B000000}"/>
    <cellStyle name="Entrada 2" xfId="29" xr:uid="{00000000-0005-0000-0000-00001C000000}"/>
    <cellStyle name="Hiperlink 2" xfId="30" xr:uid="{00000000-0005-0000-0000-00001D000000}"/>
    <cellStyle name="Moeda" xfId="31" builtinId="4"/>
    <cellStyle name="Moeda 2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 4" xfId="35" xr:uid="{00000000-0005-0000-0000-000023000000}"/>
    <cellStyle name="Nota 2" xfId="36" xr:uid="{00000000-0005-0000-0000-000024000000}"/>
    <cellStyle name="Porcentagem 2" xfId="37" xr:uid="{00000000-0005-0000-0000-000025000000}"/>
    <cellStyle name="Porcentagem 3" xfId="38" xr:uid="{00000000-0005-0000-0000-000026000000}"/>
    <cellStyle name="Saída 2" xfId="39" xr:uid="{00000000-0005-0000-0000-000027000000}"/>
    <cellStyle name="Texto de Aviso 2" xfId="40" xr:uid="{00000000-0005-0000-0000-000028000000}"/>
    <cellStyle name="Texto Explicativo 2" xfId="41" xr:uid="{00000000-0005-0000-0000-000029000000}"/>
    <cellStyle name="Título 1 2" xfId="42" xr:uid="{00000000-0005-0000-0000-00002A000000}"/>
    <cellStyle name="Título 2 2" xfId="43" xr:uid="{00000000-0005-0000-0000-00002B000000}"/>
    <cellStyle name="Título 3 2" xfId="44" xr:uid="{00000000-0005-0000-0000-00002C000000}"/>
    <cellStyle name="Título 4 2" xfId="45" xr:uid="{00000000-0005-0000-0000-00002D000000}"/>
    <cellStyle name="Título 5" xfId="46" xr:uid="{00000000-0005-0000-0000-00002E000000}"/>
    <cellStyle name="Total 2" xfId="47" xr:uid="{00000000-0005-0000-0000-00002F000000}"/>
    <cellStyle name="Vírgula" xfId="48" builtinId="3"/>
    <cellStyle name="Vírgula 2" xfId="49" xr:uid="{00000000-0005-0000-0000-000031000000}"/>
    <cellStyle name="Vírgula 3" xfId="50" xr:uid="{00000000-0005-0000-0000-000032000000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gradientFill degree="90">
          <stop position="0">
            <color rgb="FFFFFF99"/>
          </stop>
          <stop position="1">
            <color rgb="FFFFFF99"/>
          </stop>
        </gradient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3</xdr:col>
      <xdr:colOff>614404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AE468E14-B89E-FF1C-A04C-1CEE153C98BF}"/>
            </a:ext>
          </a:extLst>
        </xdr:cNvPr>
        <xdr:cNvSpPr txBox="1">
          <a:spLocks noChangeArrowheads="1"/>
        </xdr:cNvSpPr>
      </xdr:nvSpPr>
      <xdr:spPr bwMode="auto">
        <a:xfrm>
          <a:off x="90487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0</xdr:row>
      <xdr:rowOff>676275</xdr:rowOff>
    </xdr:to>
    <xdr:pic>
      <xdr:nvPicPr>
        <xdr:cNvPr id="1157" name="Picture 2" descr="brasãoGIF_300dpi">
          <a:extLst>
            <a:ext uri="{FF2B5EF4-FFF2-40B4-BE49-F238E27FC236}">
              <a16:creationId xmlns:a16="http://schemas.microsoft.com/office/drawing/2014/main" id="{19FC09B5-7130-006B-7227-47F5B04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541020</xdr:colOff>
      <xdr:row>0</xdr:row>
      <xdr:rowOff>243840</xdr:rowOff>
    </xdr:from>
    <xdr:to>
      <xdr:col>8</xdr:col>
      <xdr:colOff>305629</xdr:colOff>
      <xdr:row>3</xdr:row>
      <xdr:rowOff>33296</xdr:rowOff>
    </xdr:to>
    <xdr:grpSp>
      <xdr:nvGrpSpPr>
        <xdr:cNvPr id="23" name="Group 60">
          <a:extLst>
            <a:ext uri="{FF2B5EF4-FFF2-40B4-BE49-F238E27FC236}">
              <a16:creationId xmlns:a16="http://schemas.microsoft.com/office/drawing/2014/main" id="{F5B8C0A3-9E96-40FF-90A8-52ABB09170B5}"/>
            </a:ext>
          </a:extLst>
        </xdr:cNvPr>
        <xdr:cNvGrpSpPr>
          <a:grpSpLocks/>
        </xdr:cNvGrpSpPr>
      </xdr:nvGrpSpPr>
      <xdr:grpSpPr bwMode="auto">
        <a:xfrm>
          <a:off x="7694295" y="243840"/>
          <a:ext cx="1774384" cy="856256"/>
          <a:chOff x="520" y="6"/>
          <a:chExt cx="188" cy="90"/>
        </a:xfrm>
      </xdr:grpSpPr>
      <xdr:sp macro="" textlink="">
        <xdr:nvSpPr>
          <xdr:cNvPr id="24" name="Caixa de texto 2">
            <a:extLst>
              <a:ext uri="{FF2B5EF4-FFF2-40B4-BE49-F238E27FC236}">
                <a16:creationId xmlns:a16="http://schemas.microsoft.com/office/drawing/2014/main" id="{7592416D-E068-0E4D-66D6-026622EC50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t-BR" sz="600" b="0" i="0" u="none" strike="noStrike" kern="0" cap="none" spc="0" normalizeH="0" baseline="0" noProof="0">
                <a:ln>
                  <a:noFill/>
                </a:ln>
                <a:solidFill>
                  <a:srgbClr val="333399"/>
                </a:solidFill>
                <a:effectLst/>
                <a:uLnTx/>
                <a:uFillTx/>
                <a:latin typeface="Calibri"/>
                <a:cs typeface="Calibri"/>
              </a:rPr>
              <a:t>COMISSÃO PERMANENTE DE LICITAÇÕES</a:t>
            </a: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pt-BR" sz="600" b="0" i="0" u="none" strike="noStrike" kern="0" cap="none" spc="0" normalizeH="0" baseline="0" noProof="0">
              <a:ln>
                <a:noFill/>
              </a:ln>
              <a:solidFill>
                <a:srgbClr val="333399"/>
              </a:solidFill>
              <a:effectLst/>
              <a:uLnTx/>
              <a:uFillTx/>
              <a:latin typeface="Calibri"/>
              <a:cs typeface="Calibri"/>
            </a:endParaRP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t-BR" sz="600" b="0" i="0" u="none" strike="noStrike" kern="0" cap="none" spc="0" normalizeH="0" baseline="0" noProof="0">
                <a:ln>
                  <a:noFill/>
                </a:ln>
                <a:solidFill>
                  <a:srgbClr val="333399"/>
                </a:solidFill>
                <a:effectLst/>
                <a:uLnTx/>
                <a:uFillTx/>
                <a:latin typeface="Calibri"/>
                <a:cs typeface="Calibri"/>
              </a:rPr>
              <a:t>PROCESSO ________________________ </a:t>
            </a: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pt-BR" sz="600" b="0" i="0" u="none" strike="noStrike" kern="0" cap="none" spc="0" normalizeH="0" baseline="0" noProof="0">
              <a:ln>
                <a:noFill/>
              </a:ln>
              <a:solidFill>
                <a:srgbClr val="333399"/>
              </a:solidFill>
              <a:effectLst/>
              <a:uLnTx/>
              <a:uFillTx/>
              <a:latin typeface="Calibri"/>
              <a:cs typeface="Calibri"/>
            </a:endParaRP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t-BR" sz="600" b="0" i="0" u="none" strike="noStrike" kern="0" cap="none" spc="0" normalizeH="0" baseline="0" noProof="0">
                <a:ln>
                  <a:noFill/>
                </a:ln>
                <a:solidFill>
                  <a:srgbClr val="333399"/>
                </a:solidFill>
                <a:effectLst/>
                <a:uLnTx/>
                <a:uFillTx/>
                <a:latin typeface="Calibri"/>
                <a:cs typeface="Calibri"/>
              </a:rPr>
              <a:t>RÚBRICA  ______________ FLS _______</a:t>
            </a: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pt-BR" sz="6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endParaRP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pt-BR" sz="6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endParaRPr>
          </a:p>
        </xdr:txBody>
      </xdr:sp>
      <xdr:sp macro="" textlink="">
        <xdr:nvSpPr>
          <xdr:cNvPr id="25" name="Caixa de texto 3">
            <a:extLst>
              <a:ext uri="{FF2B5EF4-FFF2-40B4-BE49-F238E27FC236}">
                <a16:creationId xmlns:a16="http://schemas.microsoft.com/office/drawing/2014/main" id="{62D6049A-1ECA-DA6A-33E8-0D399ED544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marL="0" marR="0" lvl="0" indent="0" algn="l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pt-BR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/>
                <a:cs typeface="Times New Roman"/>
              </a:rPr>
              <a:t>0907/26</a:t>
            </a:r>
          </a:p>
          <a:p>
            <a:pPr marL="0" marR="0" lvl="0" indent="0" algn="l" defTabSz="914400" rtl="0" eaLnBrk="1" fontAlgn="auto" latinLnBrk="0" hangingPunct="1">
              <a:lnSpc>
                <a:spcPts val="11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pt-BR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N31"/>
  <sheetViews>
    <sheetView tabSelected="1" zoomScaleNormal="100" workbookViewId="0">
      <selection activeCell="I13" sqref="I13"/>
    </sheetView>
  </sheetViews>
  <sheetFormatPr defaultColWidth="9.140625" defaultRowHeight="12.75" x14ac:dyDescent="0.2"/>
  <cols>
    <col min="1" max="1" width="8.28515625" style="1" customWidth="1"/>
    <col min="2" max="2" width="12.5703125" style="1" customWidth="1"/>
    <col min="3" max="3" width="48.7109375" style="1" customWidth="1"/>
    <col min="4" max="4" width="28" style="2" customWidth="1"/>
    <col min="5" max="5" width="9.7109375" style="1" customWidth="1"/>
    <col min="6" max="7" width="9.140625" style="1" customWidth="1"/>
    <col min="8" max="8" width="11.85546875" style="3" customWidth="1"/>
    <col min="9" max="9" width="11.42578125" style="16" customWidth="1"/>
    <col min="10" max="10" width="13.28515625" style="14" customWidth="1"/>
    <col min="11" max="11" width="8.85546875" style="2" hidden="1" customWidth="1"/>
    <col min="12" max="12" width="11.5703125" style="2" customWidth="1"/>
    <col min="13" max="13" width="10" style="2" bestFit="1" customWidth="1"/>
    <col min="14" max="14" width="13.5703125" style="2" customWidth="1"/>
    <col min="15" max="18" width="9.140625" style="2"/>
    <col min="19" max="19" width="10" style="2" bestFit="1" customWidth="1"/>
    <col min="20" max="16384" width="9.140625" style="2"/>
  </cols>
  <sheetData>
    <row r="1" spans="1:14" ht="58.5" customHeight="1" x14ac:dyDescent="0.2">
      <c r="K1" s="4"/>
    </row>
    <row r="2" spans="1:14" x14ac:dyDescent="0.2">
      <c r="A2" s="71" t="s">
        <v>32</v>
      </c>
      <c r="B2" s="71"/>
      <c r="C2" s="71"/>
      <c r="D2" s="71"/>
      <c r="E2" s="71"/>
      <c r="F2" s="71"/>
      <c r="G2" s="71"/>
      <c r="H2" s="71"/>
      <c r="I2" s="71"/>
      <c r="J2" s="71"/>
    </row>
    <row r="3" spans="1:14" x14ac:dyDescent="0.2">
      <c r="A3" s="71" t="str">
        <f>UPPER(Dados!B1&amp;"  -  "&amp;Dados!B4)</f>
        <v>PREGÃO ELETRÔNICO Nº 021/2026  -  ABERTURA DAS PROPOSTAS: 15/04/2026, ÀS 09:00HS</v>
      </c>
      <c r="B3" s="71"/>
      <c r="C3" s="71"/>
      <c r="D3" s="71"/>
      <c r="E3" s="71"/>
      <c r="F3" s="71"/>
      <c r="G3" s="71"/>
      <c r="H3" s="71"/>
      <c r="I3" s="71"/>
      <c r="J3" s="71"/>
    </row>
    <row r="4" spans="1:14" x14ac:dyDescent="0.2">
      <c r="A4" s="75" t="str">
        <f>Dados!B3</f>
        <v>CONTRATAÇÃO DE SERVIÇO DE TRANSPORTE UNIVERSITÁRIO E TÉCNICO (NOVA ROTA)</v>
      </c>
      <c r="B4" s="75"/>
      <c r="C4" s="75"/>
      <c r="D4" s="75"/>
      <c r="E4" s="75"/>
      <c r="F4" s="75"/>
      <c r="G4" s="75"/>
      <c r="H4" s="75"/>
      <c r="I4" s="75"/>
      <c r="J4" s="75"/>
    </row>
    <row r="5" spans="1:14" x14ac:dyDescent="0.2">
      <c r="A5" s="71" t="str">
        <f>Dados!B2</f>
        <v>PROCESSO ADMINISTRATIVO N° 0907/2026 de 23/02/2026</v>
      </c>
      <c r="B5" s="71"/>
      <c r="C5" s="71"/>
      <c r="D5" s="71"/>
      <c r="E5" s="71"/>
      <c r="F5" s="71"/>
      <c r="G5" s="71"/>
      <c r="H5" s="71"/>
      <c r="I5" s="71"/>
      <c r="J5" s="71"/>
    </row>
    <row r="6" spans="1:14" x14ac:dyDescent="0.2">
      <c r="A6" s="71" t="str">
        <f>Dados!B7</f>
        <v>MENOR PREÇO</v>
      </c>
      <c r="B6" s="71"/>
      <c r="C6" s="71"/>
      <c r="D6" s="71"/>
      <c r="E6" s="71"/>
      <c r="F6" s="71"/>
      <c r="G6" s="71"/>
      <c r="H6" s="71"/>
      <c r="I6" s="71"/>
      <c r="J6" s="71"/>
    </row>
    <row r="7" spans="1:14" ht="13.5" customHeight="1" x14ac:dyDescent="0.2">
      <c r="A7" s="76" t="s">
        <v>27</v>
      </c>
      <c r="B7" s="76"/>
      <c r="C7" s="59"/>
      <c r="D7" s="48">
        <f>Dados!B8</f>
        <v>385280</v>
      </c>
      <c r="E7" s="8"/>
      <c r="F7" s="8"/>
      <c r="G7" s="8"/>
      <c r="H7" s="51"/>
      <c r="I7" s="17"/>
      <c r="J7" s="13"/>
    </row>
    <row r="8" spans="1:14" s="10" customFormat="1" ht="12" customHeight="1" x14ac:dyDescent="0.2">
      <c r="A8" s="18" t="s">
        <v>0</v>
      </c>
      <c r="B8" s="72"/>
      <c r="C8" s="72"/>
      <c r="D8" s="72"/>
      <c r="E8" s="72"/>
      <c r="F8" s="72"/>
      <c r="G8" s="72"/>
      <c r="H8" s="72"/>
      <c r="I8" s="72"/>
      <c r="J8" s="72"/>
    </row>
    <row r="9" spans="1:14" s="10" customFormat="1" ht="12" customHeight="1" x14ac:dyDescent="0.2">
      <c r="A9" s="18" t="s">
        <v>1</v>
      </c>
      <c r="B9" s="74"/>
      <c r="C9" s="74"/>
      <c r="D9" s="74"/>
      <c r="E9" s="74"/>
      <c r="F9" s="74"/>
      <c r="G9" s="74"/>
      <c r="H9" s="74"/>
      <c r="I9" s="74"/>
      <c r="J9" s="74"/>
    </row>
    <row r="10" spans="1:14" s="10" customFormat="1" ht="12" customHeight="1" x14ac:dyDescent="0.2">
      <c r="A10" s="18" t="s">
        <v>2</v>
      </c>
      <c r="B10" s="72"/>
      <c r="C10" s="72"/>
      <c r="D10" s="73"/>
      <c r="E10" s="28" t="s">
        <v>6</v>
      </c>
      <c r="F10" s="72"/>
      <c r="G10" s="72"/>
      <c r="H10" s="73"/>
      <c r="I10" s="73"/>
      <c r="J10" s="73"/>
    </row>
    <row r="11" spans="1:14" ht="4.5" customHeight="1" x14ac:dyDescent="0.2">
      <c r="A11" s="5"/>
      <c r="B11" s="5"/>
      <c r="C11" s="5"/>
      <c r="D11" s="32"/>
      <c r="E11" s="32"/>
      <c r="F11" s="32"/>
      <c r="G11" s="32"/>
      <c r="H11" s="33"/>
      <c r="I11" s="34"/>
      <c r="J11" s="35"/>
    </row>
    <row r="12" spans="1:14" s="10" customFormat="1" ht="22.5" x14ac:dyDescent="0.2">
      <c r="A12" s="37" t="s">
        <v>3</v>
      </c>
      <c r="B12" s="46" t="s">
        <v>37</v>
      </c>
      <c r="C12" s="46" t="s">
        <v>38</v>
      </c>
      <c r="D12" s="38" t="s">
        <v>39</v>
      </c>
      <c r="E12" s="38" t="s">
        <v>4</v>
      </c>
      <c r="F12" s="38" t="s">
        <v>41</v>
      </c>
      <c r="G12" s="38" t="s">
        <v>40</v>
      </c>
      <c r="H12" s="52" t="s">
        <v>23</v>
      </c>
      <c r="I12" s="41" t="s">
        <v>24</v>
      </c>
      <c r="J12" s="39" t="s">
        <v>5</v>
      </c>
    </row>
    <row r="13" spans="1:14" s="10" customFormat="1" ht="48" x14ac:dyDescent="0.2">
      <c r="A13" s="43">
        <v>1</v>
      </c>
      <c r="B13" s="47" t="s">
        <v>43</v>
      </c>
      <c r="C13" s="62" t="s">
        <v>51</v>
      </c>
      <c r="D13" s="44" t="s">
        <v>54</v>
      </c>
      <c r="E13" s="45" t="s">
        <v>42</v>
      </c>
      <c r="F13" s="49">
        <v>140</v>
      </c>
      <c r="G13" s="45">
        <v>200</v>
      </c>
      <c r="H13" s="50">
        <v>13.76</v>
      </c>
      <c r="I13" s="50"/>
      <c r="J13" s="63">
        <f t="shared" ref="J13" si="0">I13*G13*F13</f>
        <v>0</v>
      </c>
      <c r="K13" s="9">
        <f t="shared" ref="K13" si="1">H13*F13</f>
        <v>1926.3999999999999</v>
      </c>
      <c r="N13" s="9"/>
    </row>
    <row r="14" spans="1:14" s="31" customFormat="1" ht="9" x14ac:dyDescent="0.2">
      <c r="A14" s="36"/>
      <c r="B14" s="36"/>
      <c r="C14" s="36"/>
      <c r="H14" s="30"/>
      <c r="I14" s="66" t="s">
        <v>25</v>
      </c>
      <c r="J14" s="67"/>
      <c r="K14" s="30"/>
    </row>
    <row r="15" spans="1:14" ht="15.75" x14ac:dyDescent="0.2">
      <c r="I15" s="68" t="str">
        <f>IF(SUM(J13:J13)=0,"",SUM(J13:J13))</f>
        <v/>
      </c>
      <c r="J15" s="69"/>
      <c r="K15" s="11"/>
    </row>
    <row r="16" spans="1:14" ht="7.5" customHeight="1" x14ac:dyDescent="0.2">
      <c r="J16" s="3"/>
      <c r="K16" s="11"/>
    </row>
    <row r="17" spans="1:10" s="40" customFormat="1" ht="11.25" x14ac:dyDescent="0.2">
      <c r="A17" s="70" t="str">
        <f>" - "&amp;Dados!B23</f>
        <v xml:space="preserve"> - O objeto será realizado junto à Secretaria obedecendo ao detalhamento na íntegra do termo de referência.</v>
      </c>
      <c r="B17" s="70"/>
      <c r="C17" s="70"/>
      <c r="D17" s="70"/>
      <c r="E17" s="70"/>
      <c r="F17" s="70"/>
      <c r="G17" s="70"/>
      <c r="H17" s="70"/>
      <c r="I17" s="70"/>
      <c r="J17" s="70"/>
    </row>
    <row r="18" spans="1:10" s="40" customFormat="1" ht="11.25" x14ac:dyDescent="0.2">
      <c r="A18" s="70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8" s="70"/>
      <c r="C18" s="70"/>
      <c r="D18" s="70"/>
      <c r="E18" s="70"/>
      <c r="F18" s="70"/>
      <c r="G18" s="70"/>
      <c r="H18" s="70"/>
      <c r="I18" s="70"/>
      <c r="J18" s="70"/>
    </row>
    <row r="19" spans="1:10" s="40" customFormat="1" ht="11.25" x14ac:dyDescent="0.2">
      <c r="A19" s="70" t="str">
        <f>" - "&amp;Dados!B25</f>
        <v xml:space="preserve"> - O pagamento do objeto de que trata o PREGÃO ELETRÔNICO 021/2026, será efetuado pela Tesouraria da Prefeitura Municipal de Sumidouro.</v>
      </c>
      <c r="B19" s="70"/>
      <c r="C19" s="70"/>
      <c r="D19" s="70"/>
      <c r="E19" s="70"/>
      <c r="F19" s="70"/>
      <c r="G19" s="70"/>
      <c r="H19" s="70"/>
      <c r="I19" s="70"/>
      <c r="J19" s="70"/>
    </row>
    <row r="20" spans="1:10" s="10" customFormat="1" ht="11.25" x14ac:dyDescent="0.2">
      <c r="A20" s="70" t="str">
        <f>" - "&amp;Dados!B26</f>
        <v xml:space="preserve"> - Proposta válida por 60 (sessenta) dias</v>
      </c>
      <c r="B20" s="70"/>
      <c r="C20" s="70"/>
      <c r="D20" s="70"/>
      <c r="E20" s="70"/>
      <c r="F20" s="70"/>
      <c r="G20" s="70"/>
      <c r="H20" s="70"/>
      <c r="I20" s="70"/>
      <c r="J20" s="70"/>
    </row>
    <row r="27" spans="1:10" ht="12.75" customHeight="1" x14ac:dyDescent="0.2">
      <c r="D27" s="1"/>
      <c r="J27" s="1"/>
    </row>
    <row r="28" spans="1:10" x14ac:dyDescent="0.2">
      <c r="D28" s="1"/>
      <c r="J28" s="1"/>
    </row>
    <row r="29" spans="1:10" x14ac:dyDescent="0.2">
      <c r="D29" s="42"/>
      <c r="J29" s="1"/>
    </row>
    <row r="30" spans="1:10" x14ac:dyDescent="0.2">
      <c r="D30" s="1"/>
      <c r="J30" s="1"/>
    </row>
    <row r="31" spans="1:10" x14ac:dyDescent="0.2">
      <c r="D31" s="1"/>
      <c r="J31" s="1"/>
    </row>
  </sheetData>
  <autoFilter ref="A11:J20" xr:uid="{00000000-0009-0000-0000-000000000000}"/>
  <mergeCells count="16">
    <mergeCell ref="I14:J14"/>
    <mergeCell ref="I15:J15"/>
    <mergeCell ref="A20:J20"/>
    <mergeCell ref="A2:J2"/>
    <mergeCell ref="A17:J17"/>
    <mergeCell ref="A18:J18"/>
    <mergeCell ref="A19:J19"/>
    <mergeCell ref="F10:J10"/>
    <mergeCell ref="B8:J8"/>
    <mergeCell ref="B9:J9"/>
    <mergeCell ref="B10:D10"/>
    <mergeCell ref="A3:J3"/>
    <mergeCell ref="A4:J4"/>
    <mergeCell ref="A6:J6"/>
    <mergeCell ref="A5:J5"/>
    <mergeCell ref="A7:B7"/>
  </mergeCells>
  <phoneticPr fontId="0" type="noConversion"/>
  <conditionalFormatting sqref="B8:C9 B10:D10 F10:J10">
    <cfRule type="cellIs" dxfId="9" priority="57" stopIfTrue="1" operator="equal">
      <formula>$J$1</formula>
    </cfRule>
  </conditionalFormatting>
  <conditionalFormatting sqref="D13">
    <cfRule type="expression" dxfId="8" priority="7" stopIfTrue="1">
      <formula>IF(#REF!=1,IF(#REF!=0,1,0),0)</formula>
    </cfRule>
  </conditionalFormatting>
  <conditionalFormatting sqref="I13">
    <cfRule type="cellIs" dxfId="7" priority="1" stopIfTrue="1" operator="equal">
      <formula>""</formula>
    </cfRule>
  </conditionalFormatting>
  <conditionalFormatting sqref="I14">
    <cfRule type="expression" dxfId="6" priority="19" stopIfTrue="1">
      <formula>IF($M14="Empate",IF(K14=1,TRUE(),FALSE()),FALSE())</formula>
    </cfRule>
    <cfRule type="expression" dxfId="5" priority="20" stopIfTrue="1">
      <formula>IF(K14="&gt;",FALSE(),IF(K14&gt;0,TRUE(),FALSE()))</formula>
    </cfRule>
    <cfRule type="expression" dxfId="4" priority="21" stopIfTrue="1">
      <formula>IF(K14="&gt;",TRUE(),FALSE())</formula>
    </cfRule>
  </conditionalFormatting>
  <conditionalFormatting sqref="I15">
    <cfRule type="expression" dxfId="3" priority="22" stopIfTrue="1">
      <formula>IF($M14="OK",IF(K14=1,TRUE(),FALSE()),FALSE())</formula>
    </cfRule>
    <cfRule type="expression" dxfId="2" priority="23" stopIfTrue="1">
      <formula>IF($M14="Empate",IF(K14=1,TRUE(),FALSE()),FALSE())</formula>
    </cfRule>
    <cfRule type="expression" dxfId="1" priority="24" stopIfTrue="1">
      <formula>IF($M14="Empate",IF(K14=2,TRUE(),FALSE()),FALSE())</formula>
    </cfRule>
  </conditionalFormatting>
  <conditionalFormatting sqref="J13">
    <cfRule type="expression" dxfId="0" priority="54" stopIfTrue="1">
      <formula>IF(ISTEXT(I13),FALSE(),IF(I13&gt;H13,TRUE(),FALSE()))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59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32"/>
  <sheetViews>
    <sheetView workbookViewId="0">
      <selection activeCell="B5" sqref="B5"/>
    </sheetView>
  </sheetViews>
  <sheetFormatPr defaultRowHeight="12.75" x14ac:dyDescent="0.2"/>
  <cols>
    <col min="1" max="1" width="14.140625" customWidth="1"/>
    <col min="2" max="2" width="56.28515625" customWidth="1"/>
    <col min="3" max="5" width="36.42578125" customWidth="1"/>
    <col min="6" max="13" width="14.5703125" customWidth="1"/>
    <col min="14" max="15" width="9.28515625" customWidth="1"/>
  </cols>
  <sheetData>
    <row r="1" spans="1:7" x14ac:dyDescent="0.2">
      <c r="A1" s="19" t="s">
        <v>7</v>
      </c>
      <c r="B1" s="64" t="s">
        <v>46</v>
      </c>
      <c r="E1" s="6"/>
      <c r="F1" s="6"/>
      <c r="G1" s="6"/>
    </row>
    <row r="2" spans="1:7" x14ac:dyDescent="0.2">
      <c r="A2" s="19" t="s">
        <v>8</v>
      </c>
      <c r="B2" s="64" t="s">
        <v>47</v>
      </c>
      <c r="E2" s="6"/>
      <c r="F2" s="6"/>
      <c r="G2" s="6"/>
    </row>
    <row r="3" spans="1:7" x14ac:dyDescent="0.2">
      <c r="A3" s="19" t="s">
        <v>9</v>
      </c>
      <c r="B3" s="64" t="s">
        <v>52</v>
      </c>
      <c r="C3" s="7"/>
      <c r="E3" s="6"/>
      <c r="F3" s="6"/>
      <c r="G3" s="6"/>
    </row>
    <row r="4" spans="1:7" x14ac:dyDescent="0.2">
      <c r="A4" s="19" t="s">
        <v>10</v>
      </c>
      <c r="B4" s="64" t="s">
        <v>53</v>
      </c>
      <c r="C4" s="7"/>
      <c r="E4" s="6"/>
      <c r="F4" s="6"/>
      <c r="G4" s="6"/>
    </row>
    <row r="5" spans="1:7" x14ac:dyDescent="0.2">
      <c r="A5" s="19" t="s">
        <v>11</v>
      </c>
      <c r="B5" s="64" t="s">
        <v>44</v>
      </c>
      <c r="C5" s="7"/>
      <c r="E5" s="6"/>
      <c r="F5" s="6"/>
      <c r="G5" s="6"/>
    </row>
    <row r="6" spans="1:7" x14ac:dyDescent="0.2">
      <c r="A6" s="19" t="s">
        <v>17</v>
      </c>
      <c r="B6" s="65" t="s">
        <v>45</v>
      </c>
      <c r="C6" s="7"/>
      <c r="E6" s="6"/>
      <c r="F6" s="6"/>
      <c r="G6" s="6"/>
    </row>
    <row r="7" spans="1:7" x14ac:dyDescent="0.2">
      <c r="A7" s="19" t="s">
        <v>12</v>
      </c>
      <c r="B7" s="64" t="s">
        <v>48</v>
      </c>
      <c r="C7" s="7"/>
      <c r="E7" s="6"/>
      <c r="F7" s="6"/>
      <c r="G7" s="6"/>
    </row>
    <row r="8" spans="1:7" x14ac:dyDescent="0.2">
      <c r="A8" s="27" t="s">
        <v>21</v>
      </c>
      <c r="B8" s="29">
        <v>385280</v>
      </c>
      <c r="C8" s="58"/>
      <c r="D8" s="57"/>
      <c r="E8" s="6"/>
      <c r="F8" s="6"/>
      <c r="G8" s="6"/>
    </row>
    <row r="9" spans="1:7" x14ac:dyDescent="0.2">
      <c r="A9" s="20" t="s">
        <v>0</v>
      </c>
      <c r="E9" s="6"/>
      <c r="F9" s="6"/>
      <c r="G9" s="6"/>
    </row>
    <row r="10" spans="1:7" x14ac:dyDescent="0.2">
      <c r="A10" s="21" t="s">
        <v>2</v>
      </c>
      <c r="E10" s="6"/>
      <c r="F10" s="6"/>
      <c r="G10" s="6"/>
    </row>
    <row r="11" spans="1:7" x14ac:dyDescent="0.2">
      <c r="A11" s="22" t="s">
        <v>6</v>
      </c>
      <c r="E11" s="6"/>
      <c r="F11" s="6"/>
      <c r="G11" s="6"/>
    </row>
    <row r="12" spans="1:7" x14ac:dyDescent="0.2">
      <c r="A12" s="21" t="s">
        <v>18</v>
      </c>
      <c r="E12" s="6"/>
      <c r="F12" s="6"/>
      <c r="G12" s="6"/>
    </row>
    <row r="13" spans="1:7" x14ac:dyDescent="0.2">
      <c r="A13" s="21" t="s">
        <v>22</v>
      </c>
      <c r="E13" s="6"/>
      <c r="F13" s="6"/>
      <c r="G13" s="6"/>
    </row>
    <row r="14" spans="1:7" x14ac:dyDescent="0.2">
      <c r="A14" s="21" t="s">
        <v>28</v>
      </c>
      <c r="E14" s="6"/>
      <c r="F14" s="6"/>
      <c r="G14" s="6"/>
    </row>
    <row r="15" spans="1:7" x14ac:dyDescent="0.2">
      <c r="A15" s="21" t="s">
        <v>29</v>
      </c>
      <c r="E15" s="6"/>
      <c r="F15" s="6"/>
      <c r="G15" s="6"/>
    </row>
    <row r="16" spans="1:7" x14ac:dyDescent="0.2">
      <c r="A16" s="54" t="s">
        <v>30</v>
      </c>
      <c r="B16" s="26"/>
      <c r="E16" s="26"/>
      <c r="F16" s="6"/>
      <c r="G16" s="6"/>
    </row>
    <row r="17" spans="1:13" s="25" customFormat="1" x14ac:dyDescent="0.2">
      <c r="A17" s="24" t="s">
        <v>19</v>
      </c>
      <c r="B17" s="53" t="s">
        <v>35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s="25" customFormat="1" x14ac:dyDescent="0.2">
      <c r="A18" s="24" t="s">
        <v>20</v>
      </c>
      <c r="B18" s="26" t="s">
        <v>50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">
      <c r="A19" s="55"/>
      <c r="B19" s="26"/>
      <c r="E19" s="6"/>
      <c r="F19" s="6"/>
      <c r="G19" s="6"/>
    </row>
    <row r="20" spans="1:13" x14ac:dyDescent="0.2">
      <c r="B20" s="26"/>
      <c r="E20" s="6"/>
      <c r="F20" s="6"/>
      <c r="G20" s="6"/>
    </row>
    <row r="21" spans="1:13" x14ac:dyDescent="0.2">
      <c r="E21" s="6"/>
      <c r="F21" s="6"/>
      <c r="G21" s="6"/>
    </row>
    <row r="22" spans="1:13" x14ac:dyDescent="0.2">
      <c r="E22" s="6"/>
      <c r="F22" s="6"/>
      <c r="G22" s="6"/>
    </row>
    <row r="23" spans="1:13" ht="25.5" x14ac:dyDescent="0.2">
      <c r="A23" s="23" t="s">
        <v>13</v>
      </c>
      <c r="B23" s="15" t="s">
        <v>33</v>
      </c>
      <c r="E23" s="6"/>
      <c r="F23" s="6"/>
      <c r="G23" s="6"/>
    </row>
    <row r="24" spans="1:13" ht="51" x14ac:dyDescent="0.2">
      <c r="A24" s="23" t="s">
        <v>14</v>
      </c>
      <c r="B24" s="15" t="s">
        <v>34</v>
      </c>
      <c r="E24" s="6"/>
      <c r="F24" s="6"/>
      <c r="G24" s="6"/>
    </row>
    <row r="25" spans="1:13" ht="38.25" x14ac:dyDescent="0.2">
      <c r="A25" s="23" t="s">
        <v>15</v>
      </c>
      <c r="B25" s="65" t="s">
        <v>49</v>
      </c>
      <c r="E25" s="6"/>
      <c r="F25" s="6"/>
      <c r="G25" s="6"/>
    </row>
    <row r="26" spans="1:13" ht="25.5" x14ac:dyDescent="0.2">
      <c r="A26" s="23" t="s">
        <v>16</v>
      </c>
      <c r="B26" s="60" t="s">
        <v>26</v>
      </c>
      <c r="E26" s="6"/>
      <c r="F26" s="6"/>
      <c r="G26" s="6"/>
    </row>
    <row r="27" spans="1:13" x14ac:dyDescent="0.2">
      <c r="A27" s="56" t="s">
        <v>31</v>
      </c>
      <c r="B27" s="61" t="s">
        <v>36</v>
      </c>
    </row>
    <row r="29" spans="1:13" x14ac:dyDescent="0.2">
      <c r="C29" s="12"/>
    </row>
    <row r="30" spans="1:13" x14ac:dyDescent="0.2">
      <c r="C30" s="12"/>
    </row>
    <row r="31" spans="1:13" x14ac:dyDescent="0.2">
      <c r="C31" s="12"/>
    </row>
    <row r="32" spans="1:13" x14ac:dyDescent="0.2">
      <c r="C32" s="1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 - Itens</vt:lpstr>
      <vt:lpstr>Dados</vt:lpstr>
      <vt:lpstr>'Quadro de Preços - Itens'!Titulos_de_impressao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2026-03-27T14:36:31Z</cp:lastPrinted>
  <dcterms:created xsi:type="dcterms:W3CDTF">2006-04-18T17:38:46Z</dcterms:created>
  <dcterms:modified xsi:type="dcterms:W3CDTF">2026-04-06T16:44:31Z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